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" yWindow="60" windowWidth="14676" windowHeight="11016"/>
  </bookViews>
  <sheets>
    <sheet name="Лист1" sheetId="3" r:id="rId1"/>
  </sheets>
  <definedNames>
    <definedName name="_xlnm.Print_Area" localSheetId="0">Лист1!$A$1:$G$32</definedName>
  </definedNames>
  <calcPr calcId="144525"/>
</workbook>
</file>

<file path=xl/calcChain.xml><?xml version="1.0" encoding="utf-8"?>
<calcChain xmlns="http://schemas.openxmlformats.org/spreadsheetml/2006/main">
  <c r="F18" i="3" l="1"/>
  <c r="F11" i="3" l="1"/>
  <c r="F13" i="3"/>
  <c r="F21" i="3"/>
  <c r="F27" i="3"/>
  <c r="F32" i="3"/>
  <c r="C9" i="3" l="1"/>
  <c r="C12" i="3"/>
  <c r="D12" i="3"/>
  <c r="E9" i="3" l="1"/>
  <c r="E8" i="3" s="1"/>
  <c r="E7" i="3" s="1"/>
  <c r="G11" i="3"/>
  <c r="G10" i="3" s="1"/>
  <c r="G32" i="3"/>
  <c r="G31" i="3" s="1"/>
  <c r="G27" i="3"/>
  <c r="G26" i="3" s="1"/>
  <c r="G25" i="3" s="1"/>
  <c r="G24" i="3" s="1"/>
  <c r="G23" i="3" s="1"/>
  <c r="E26" i="3"/>
  <c r="E31" i="3"/>
  <c r="E30" i="3" s="1"/>
  <c r="E20" i="3"/>
  <c r="E19" i="3"/>
  <c r="E17" i="3"/>
  <c r="D31" i="3"/>
  <c r="D26" i="3"/>
  <c r="D20" i="3"/>
  <c r="D19" i="3" s="1"/>
  <c r="D17" i="3"/>
  <c r="D9" i="3"/>
  <c r="D10" i="3"/>
  <c r="G13" i="3"/>
  <c r="G9" i="3" s="1"/>
  <c r="G8" i="3" s="1"/>
  <c r="G7" i="3" s="1"/>
  <c r="E12" i="3"/>
  <c r="F12" i="3" s="1"/>
  <c r="E10" i="3"/>
  <c r="C10" i="3"/>
  <c r="G18" i="3"/>
  <c r="G17" i="3" s="1"/>
  <c r="G16" i="3" s="1"/>
  <c r="G21" i="3"/>
  <c r="G20" i="3" s="1"/>
  <c r="G19" i="3" s="1"/>
  <c r="C20" i="3"/>
  <c r="C19" i="3" s="1"/>
  <c r="C17" i="3"/>
  <c r="C16" i="3" s="1"/>
  <c r="C31" i="3"/>
  <c r="C30" i="3" s="1"/>
  <c r="C26" i="3"/>
  <c r="C25" i="3" s="1"/>
  <c r="C24" i="3" s="1"/>
  <c r="C23" i="3" s="1"/>
  <c r="C8" i="3"/>
  <c r="C7" i="3" s="1"/>
  <c r="G12" i="3" l="1"/>
  <c r="F19" i="3"/>
  <c r="F17" i="3"/>
  <c r="F20" i="3"/>
  <c r="F10" i="3"/>
  <c r="E29" i="3"/>
  <c r="E28" i="3" s="1"/>
  <c r="F26" i="3"/>
  <c r="D25" i="3"/>
  <c r="D24" i="3" s="1"/>
  <c r="E16" i="3"/>
  <c r="D29" i="3"/>
  <c r="F31" i="3"/>
  <c r="D8" i="3"/>
  <c r="D30" i="3"/>
  <c r="F30" i="3" s="1"/>
  <c r="C15" i="3"/>
  <c r="C14" i="3" s="1"/>
  <c r="C29" i="3"/>
  <c r="C28" i="3" s="1"/>
  <c r="C22" i="3" s="1"/>
  <c r="G15" i="3"/>
  <c r="G14" i="3" s="1"/>
  <c r="D16" i="3"/>
  <c r="E25" i="3"/>
  <c r="G29" i="3"/>
  <c r="G28" i="3" s="1"/>
  <c r="G22" i="3" s="1"/>
  <c r="G6" i="3" s="1"/>
  <c r="G30" i="3"/>
  <c r="F25" i="3" l="1"/>
  <c r="D7" i="3"/>
  <c r="F16" i="3"/>
  <c r="E15" i="3"/>
  <c r="D28" i="3"/>
  <c r="F28" i="3" s="1"/>
  <c r="F29" i="3"/>
  <c r="D23" i="3"/>
  <c r="C6" i="3"/>
  <c r="D15" i="3"/>
  <c r="D14" i="3" s="1"/>
  <c r="E24" i="3"/>
  <c r="F24" i="3" s="1"/>
  <c r="E14" i="3" l="1"/>
  <c r="D22" i="3"/>
  <c r="E23" i="3"/>
  <c r="F23" i="3" s="1"/>
  <c r="D6" i="3" l="1"/>
  <c r="E22" i="3"/>
  <c r="E6" i="3" l="1"/>
</calcChain>
</file>

<file path=xl/sharedStrings.xml><?xml version="1.0" encoding="utf-8"?>
<sst xmlns="http://schemas.openxmlformats.org/spreadsheetml/2006/main" count="71" uniqueCount="64">
  <si>
    <t>Наименование показателя</t>
  </si>
  <si>
    <t>Х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</si>
  <si>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</si>
  <si>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</si>
  <si>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</si>
  <si>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</si>
  <si>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</si>
  <si>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</si>
  <si>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</si>
  <si>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</si>
  <si>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</si>
  <si>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</si>
  <si>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</si>
  <si>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</si>
  <si>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</si>
  <si>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</si>
  <si>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</si>
  <si>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</si>
  <si>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</si>
  <si>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</si>
  <si>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</si>
  <si>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</si>
  <si>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</si>
  <si>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</si>
  <si>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</si>
  <si>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</si>
  <si>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</si>
  <si>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 xml:space="preserve">Изменение остатков средств </t>
  </si>
  <si>
    <t>000 01 00 00 00 00 0000 000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</si>
  <si>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</si>
  <si>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</si>
  <si>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</si>
  <si>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</si>
  <si>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</si>
  <si>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</si>
  <si>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</si>
  <si>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</si>
  <si>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</si>
  <si>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</si>
  <si>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</si>
  <si>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</si>
  <si>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</si>
  <si>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</si>
  <si>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</si>
  <si>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</si>
  <si>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% исполнения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</si>
  <si>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</si>
  <si>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</si>
  <si>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 в валюте Российской Федерации</t>
  </si>
  <si>
    <t>000 01 06 05 02 00 0000 500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</si>
  <si>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</si>
  <si>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</si>
  <si>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руб.</t>
  </si>
  <si>
    <t>Увеличение остатков средств, всего
          в том числе:</t>
  </si>
  <si>
    <t xml:space="preserve">Уменьшение остатков средств, всего
          в том числе: </t>
  </si>
  <si>
    <t>000 01 00 00 00 00 0000 600</t>
  </si>
  <si>
    <t xml:space="preserve"> ---</t>
  </si>
  <si>
    <t xml:space="preserve"> -</t>
  </si>
  <si>
    <t xml:space="preserve"> Источники финансирования дефицита бюджета на 01 апреля 2025 года</t>
  </si>
  <si>
    <t>Утверждено по бюджету на 2025 год</t>
  </si>
  <si>
    <t>Прогноз на 2025 год</t>
  </si>
  <si>
    <t>Уточненный план на 01.07.2025</t>
  </si>
  <si>
    <t>Исполнено на 01.07.2025</t>
  </si>
  <si>
    <t>Приложение № 1
к постановлению администрации 
Минусинского  района
от 18.07.2025 № 672 - 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</si>
</sst>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#,##0.00"/>
    <numFmt numFmtId="165" formatCode="0.0"/>
  </numFmts>
  <fonts count="4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4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2" fontId="2" fillId="0" borderId="1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showGridLines="0" tabSelected="1" view="pageBreakPreview" zoomScale="70" zoomScaleNormal="100" zoomScaleSheetLayoutView="70" workbookViewId="0">
      <selection activeCell="A2" sqref="A2:G2"/>
    </sheetView>
  </sheetViews>
  <sheetFormatPr defaultColWidth="9.109375" defaultRowHeight="15.6" x14ac:dyDescent="0.3"/>
  <cols>
    <col min="1" max="1" width="86.44140625" style="2" customWidth="1"/>
    <col min="2" max="2" width="36.33203125" style="2" customWidth="1"/>
    <col min="3" max="3" width="22.88671875" style="2" customWidth="1"/>
    <col min="4" max="4" width="23.33203125" style="2" customWidth="1"/>
    <col min="5" max="5" width="20.88671875" style="2" customWidth="1"/>
    <col min="6" max="6" width="17.44140625" style="2" customWidth="1"/>
    <col min="7" max="7" width="24.5546875" style="2" customWidth="1"/>
    <col min="8" max="16384" width="9.109375" style="2"/>
  </cols>
  <sheetData>
    <row r="1" spans="1:7" ht="63.75" customHeight="1" x14ac:dyDescent="0.3">
      <c r="A1" s="3"/>
      <c r="B1" s="3"/>
      <c r="C1" s="3"/>
      <c r="D1" s="3"/>
      <c r="E1" s="3"/>
      <c r="F1" s="15" t="s">
        <v>63</v>
      </c>
      <c r="G1" s="15"/>
    </row>
    <row r="2" spans="1:7" ht="27.75" customHeight="1" x14ac:dyDescent="0.3">
      <c r="A2" s="13" t="s">
        <v>58</v>
      </c>
      <c r="B2" s="14"/>
      <c r="C2" s="14"/>
      <c r="D2" s="14"/>
      <c r="E2" s="14"/>
      <c r="F2" s="14"/>
      <c r="G2" s="14"/>
    </row>
    <row r="3" spans="1:7" ht="14.25" customHeight="1" x14ac:dyDescent="0.3">
      <c r="A3" s="4"/>
      <c r="G3" s="2" t="s">
        <v>52</v>
      </c>
    </row>
    <row r="4" spans="1:7" ht="31.2" x14ac:dyDescent="0.3">
      <c r="A4" s="5" t="s">
        <v>0</v>
      </c>
      <c r="B4" s="5" t="s">
        <v>2</v>
      </c>
      <c r="C4" s="5" t="s">
        <v>59</v>
      </c>
      <c r="D4" s="5" t="s">
        <v>61</v>
      </c>
      <c r="E4" s="5" t="s">
        <v>62</v>
      </c>
      <c r="F4" s="5" t="s">
        <v>45</v>
      </c>
      <c r="G4" s="5" t="s">
        <v>60</v>
      </c>
    </row>
    <row r="5" spans="1:7" x14ac:dyDescent="0.3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</row>
    <row r="6" spans="1:7" x14ac:dyDescent="0.3">
      <c r="A6" s="6" t="s">
        <v>3</v>
      </c>
      <c r="B6" s="7" t="s">
        <v>1</v>
      </c>
      <c r="C6" s="8">
        <f>C7+C14+C22</f>
        <v>0</v>
      </c>
      <c r="D6" s="8">
        <f>D7+D14+D22</f>
        <v>55518734.900000095</v>
      </c>
      <c r="E6" s="8">
        <f>E7+E14+E22</f>
        <v>3138547.9199999571</v>
      </c>
      <c r="F6" s="9" t="s">
        <v>57</v>
      </c>
      <c r="G6" s="8">
        <f>G7+G14+G22</f>
        <v>55518734.900000095</v>
      </c>
    </row>
    <row r="7" spans="1:7" x14ac:dyDescent="0.3">
      <c r="A7" s="6" t="s">
        <v>4</v>
      </c>
      <c r="B7" s="7" t="s">
        <v>1</v>
      </c>
      <c r="C7" s="10">
        <f>C8</f>
        <v>0</v>
      </c>
      <c r="D7" s="10">
        <f t="shared" ref="D7:G8" si="0">D8</f>
        <v>14367000</v>
      </c>
      <c r="E7" s="10">
        <f>E8</f>
        <v>0</v>
      </c>
      <c r="F7" s="9" t="s">
        <v>57</v>
      </c>
      <c r="G7" s="10">
        <f t="shared" si="0"/>
        <v>14367000</v>
      </c>
    </row>
    <row r="8" spans="1:7" x14ac:dyDescent="0.3">
      <c r="A8" s="6" t="s">
        <v>5</v>
      </c>
      <c r="B8" s="7" t="s">
        <v>6</v>
      </c>
      <c r="C8" s="10">
        <f>C9</f>
        <v>0</v>
      </c>
      <c r="D8" s="10">
        <f t="shared" si="0"/>
        <v>14367000</v>
      </c>
      <c r="E8" s="10">
        <f t="shared" si="0"/>
        <v>0</v>
      </c>
      <c r="F8" s="9" t="s">
        <v>57</v>
      </c>
      <c r="G8" s="10">
        <f t="shared" si="0"/>
        <v>14367000</v>
      </c>
    </row>
    <row r="9" spans="1:7" ht="31.2" x14ac:dyDescent="0.3">
      <c r="A9" s="6" t="s">
        <v>7</v>
      </c>
      <c r="B9" s="7" t="s">
        <v>8</v>
      </c>
      <c r="C9" s="10">
        <f>C11+C13</f>
        <v>0</v>
      </c>
      <c r="D9" s="10">
        <f t="shared" ref="D9:G9" si="1">D11+D13</f>
        <v>14367000</v>
      </c>
      <c r="E9" s="10">
        <f t="shared" si="1"/>
        <v>0</v>
      </c>
      <c r="F9" s="9" t="s">
        <v>57</v>
      </c>
      <c r="G9" s="10">
        <f t="shared" si="1"/>
        <v>14367000</v>
      </c>
    </row>
    <row r="10" spans="1:7" ht="31.2" x14ac:dyDescent="0.3">
      <c r="A10" s="6" t="s">
        <v>9</v>
      </c>
      <c r="B10" s="7" t="s">
        <v>10</v>
      </c>
      <c r="C10" s="8">
        <f>C11</f>
        <v>30500000</v>
      </c>
      <c r="D10" s="8">
        <f>D11</f>
        <v>44867000</v>
      </c>
      <c r="E10" s="8">
        <f>E11</f>
        <v>0</v>
      </c>
      <c r="F10" s="9">
        <f t="shared" ref="F10:F32" si="2">E10*100/D10</f>
        <v>0</v>
      </c>
      <c r="G10" s="8">
        <f>G11</f>
        <v>44867000</v>
      </c>
    </row>
    <row r="11" spans="1:7" ht="31.2" x14ac:dyDescent="0.3">
      <c r="A11" s="6" t="s">
        <v>11</v>
      </c>
      <c r="B11" s="7" t="s">
        <v>12</v>
      </c>
      <c r="C11" s="8">
        <v>30500000</v>
      </c>
      <c r="D11" s="8">
        <v>44867000</v>
      </c>
      <c r="E11" s="11">
        <v>0</v>
      </c>
      <c r="F11" s="9">
        <f t="shared" si="2"/>
        <v>0</v>
      </c>
      <c r="G11" s="8">
        <f>D11</f>
        <v>44867000</v>
      </c>
    </row>
    <row r="12" spans="1:7" ht="31.2" x14ac:dyDescent="0.3">
      <c r="A12" s="6" t="s">
        <v>13</v>
      </c>
      <c r="B12" s="7" t="s">
        <v>14</v>
      </c>
      <c r="C12" s="8">
        <f>C13</f>
        <v>-30500000</v>
      </c>
      <c r="D12" s="8">
        <f>D13</f>
        <v>-30500000</v>
      </c>
      <c r="E12" s="8">
        <f t="shared" ref="E12:G12" si="3">E13</f>
        <v>0</v>
      </c>
      <c r="F12" s="9">
        <f t="shared" si="2"/>
        <v>0</v>
      </c>
      <c r="G12" s="8">
        <f t="shared" si="3"/>
        <v>-30500000</v>
      </c>
    </row>
    <row r="13" spans="1:7" ht="31.2" x14ac:dyDescent="0.3">
      <c r="A13" s="6" t="s">
        <v>15</v>
      </c>
      <c r="B13" s="7" t="s">
        <v>16</v>
      </c>
      <c r="C13" s="10">
        <v>-30500000</v>
      </c>
      <c r="D13" s="10">
        <v>-30500000</v>
      </c>
      <c r="E13" s="10">
        <v>0</v>
      </c>
      <c r="F13" s="9">
        <f t="shared" si="2"/>
        <v>0</v>
      </c>
      <c r="G13" s="8">
        <f>D13</f>
        <v>-30500000</v>
      </c>
    </row>
    <row r="14" spans="1:7" x14ac:dyDescent="0.3">
      <c r="A14" s="6" t="s">
        <v>17</v>
      </c>
      <c r="B14" s="7" t="s">
        <v>18</v>
      </c>
      <c r="C14" s="10">
        <f>C15</f>
        <v>0</v>
      </c>
      <c r="D14" s="10">
        <f t="shared" ref="D14:G14" si="4">D15</f>
        <v>0</v>
      </c>
      <c r="E14" s="10">
        <f t="shared" si="4"/>
        <v>450000</v>
      </c>
      <c r="F14" s="9" t="s">
        <v>57</v>
      </c>
      <c r="G14" s="12">
        <f t="shared" si="4"/>
        <v>0</v>
      </c>
    </row>
    <row r="15" spans="1:7" ht="31.2" x14ac:dyDescent="0.3">
      <c r="A15" s="6" t="s">
        <v>19</v>
      </c>
      <c r="B15" s="7" t="s">
        <v>20</v>
      </c>
      <c r="C15" s="10">
        <f>C16+C19</f>
        <v>0</v>
      </c>
      <c r="D15" s="10">
        <f t="shared" ref="D15:G15" si="5">D16+D19</f>
        <v>0</v>
      </c>
      <c r="E15" s="10">
        <f t="shared" si="5"/>
        <v>450000</v>
      </c>
      <c r="F15" s="9" t="s">
        <v>57</v>
      </c>
      <c r="G15" s="12">
        <f t="shared" si="5"/>
        <v>0</v>
      </c>
    </row>
    <row r="16" spans="1:7" ht="31.2" x14ac:dyDescent="0.3">
      <c r="A16" s="6" t="s">
        <v>21</v>
      </c>
      <c r="B16" s="7" t="s">
        <v>22</v>
      </c>
      <c r="C16" s="10">
        <f t="shared" ref="C16:E17" si="6">C17</f>
        <v>1500000</v>
      </c>
      <c r="D16" s="10">
        <f t="shared" si="6"/>
        <v>1500000</v>
      </c>
      <c r="E16" s="10">
        <f t="shared" si="6"/>
        <v>450000</v>
      </c>
      <c r="F16" s="9">
        <f t="shared" si="2"/>
        <v>30</v>
      </c>
      <c r="G16" s="10">
        <f>G17</f>
        <v>1500000</v>
      </c>
    </row>
    <row r="17" spans="1:7" ht="31.2" x14ac:dyDescent="0.3">
      <c r="A17" s="6" t="s">
        <v>23</v>
      </c>
      <c r="B17" s="7" t="s">
        <v>24</v>
      </c>
      <c r="C17" s="10">
        <f t="shared" si="6"/>
        <v>1500000</v>
      </c>
      <c r="D17" s="10">
        <f t="shared" si="6"/>
        <v>1500000</v>
      </c>
      <c r="E17" s="10">
        <f t="shared" si="6"/>
        <v>450000</v>
      </c>
      <c r="F17" s="9">
        <f t="shared" si="2"/>
        <v>30</v>
      </c>
      <c r="G17" s="10">
        <f>G18</f>
        <v>1500000</v>
      </c>
    </row>
    <row r="18" spans="1:7" ht="46.8" x14ac:dyDescent="0.3">
      <c r="A18" s="6" t="s">
        <v>25</v>
      </c>
      <c r="B18" s="7" t="s">
        <v>26</v>
      </c>
      <c r="C18" s="10">
        <v>1500000</v>
      </c>
      <c r="D18" s="10">
        <v>1500000</v>
      </c>
      <c r="E18" s="10">
        <v>450000</v>
      </c>
      <c r="F18" s="9">
        <f t="shared" si="2"/>
        <v>30</v>
      </c>
      <c r="G18" s="10">
        <f>D18</f>
        <v>1500000</v>
      </c>
    </row>
    <row r="19" spans="1:7" x14ac:dyDescent="0.3">
      <c r="A19" s="6" t="s">
        <v>46</v>
      </c>
      <c r="B19" s="7" t="s">
        <v>47</v>
      </c>
      <c r="C19" s="10">
        <f t="shared" ref="C19:E20" si="7">C20</f>
        <v>-1500000</v>
      </c>
      <c r="D19" s="10">
        <f t="shared" si="7"/>
        <v>-1500000</v>
      </c>
      <c r="E19" s="10">
        <f t="shared" si="7"/>
        <v>0</v>
      </c>
      <c r="F19" s="9">
        <f t="shared" si="2"/>
        <v>0</v>
      </c>
      <c r="G19" s="10">
        <f>G20</f>
        <v>-1500000</v>
      </c>
    </row>
    <row r="20" spans="1:7" ht="31.2" x14ac:dyDescent="0.3">
      <c r="A20" s="6" t="s">
        <v>48</v>
      </c>
      <c r="B20" s="7" t="s">
        <v>49</v>
      </c>
      <c r="C20" s="10">
        <f t="shared" si="7"/>
        <v>-1500000</v>
      </c>
      <c r="D20" s="10">
        <f t="shared" si="7"/>
        <v>-1500000</v>
      </c>
      <c r="E20" s="10">
        <f t="shared" si="7"/>
        <v>0</v>
      </c>
      <c r="F20" s="9">
        <f t="shared" si="2"/>
        <v>0</v>
      </c>
      <c r="G20" s="10">
        <f>G21</f>
        <v>-1500000</v>
      </c>
    </row>
    <row r="21" spans="1:7" ht="46.8" x14ac:dyDescent="0.3">
      <c r="A21" s="6" t="s">
        <v>51</v>
      </c>
      <c r="B21" s="7" t="s">
        <v>50</v>
      </c>
      <c r="C21" s="10">
        <v>-1500000</v>
      </c>
      <c r="D21" s="10">
        <v>-1500000</v>
      </c>
      <c r="E21" s="9">
        <v>0</v>
      </c>
      <c r="F21" s="9">
        <f t="shared" si="2"/>
        <v>0</v>
      </c>
      <c r="G21" s="10">
        <f>D21</f>
        <v>-1500000</v>
      </c>
    </row>
    <row r="22" spans="1:7" x14ac:dyDescent="0.3">
      <c r="A22" s="6" t="s">
        <v>27</v>
      </c>
      <c r="B22" s="7" t="s">
        <v>28</v>
      </c>
      <c r="C22" s="8">
        <f>C23+C28</f>
        <v>0</v>
      </c>
      <c r="D22" s="8">
        <f t="shared" ref="D22:G22" si="8">D23+D28</f>
        <v>41151734.900000095</v>
      </c>
      <c r="E22" s="8">
        <f>E23+E28</f>
        <v>2688547.9199999571</v>
      </c>
      <c r="F22" s="9" t="s">
        <v>56</v>
      </c>
      <c r="G22" s="8">
        <f t="shared" si="8"/>
        <v>41151734.900000095</v>
      </c>
    </row>
    <row r="23" spans="1:7" ht="31.2" x14ac:dyDescent="0.3">
      <c r="A23" s="6" t="s">
        <v>53</v>
      </c>
      <c r="B23" s="7" t="s">
        <v>28</v>
      </c>
      <c r="C23" s="8">
        <f>C24</f>
        <v>-1823792344</v>
      </c>
      <c r="D23" s="8">
        <f t="shared" ref="D23:G23" si="9">D24</f>
        <v>-2221008541.4299998</v>
      </c>
      <c r="E23" s="8">
        <f t="shared" si="9"/>
        <v>-1062946018.73</v>
      </c>
      <c r="F23" s="9">
        <f t="shared" si="2"/>
        <v>47.858709181083135</v>
      </c>
      <c r="G23" s="8">
        <f t="shared" si="9"/>
        <v>-2221008541.4299998</v>
      </c>
    </row>
    <row r="24" spans="1:7" x14ac:dyDescent="0.3">
      <c r="A24" s="6" t="s">
        <v>29</v>
      </c>
      <c r="B24" s="7" t="s">
        <v>30</v>
      </c>
      <c r="C24" s="8">
        <f>C25</f>
        <v>-1823792344</v>
      </c>
      <c r="D24" s="8">
        <f t="shared" ref="D24:E26" si="10">D25</f>
        <v>-2221008541.4299998</v>
      </c>
      <c r="E24" s="8">
        <f t="shared" si="10"/>
        <v>-1062946018.73</v>
      </c>
      <c r="F24" s="9">
        <f t="shared" si="2"/>
        <v>47.858709181083135</v>
      </c>
      <c r="G24" s="8">
        <f>G25</f>
        <v>-2221008541.4299998</v>
      </c>
    </row>
    <row r="25" spans="1:7" x14ac:dyDescent="0.3">
      <c r="A25" s="6" t="s">
        <v>31</v>
      </c>
      <c r="B25" s="7" t="s">
        <v>32</v>
      </c>
      <c r="C25" s="8">
        <f>C26</f>
        <v>-1823792344</v>
      </c>
      <c r="D25" s="8">
        <f t="shared" si="10"/>
        <v>-2221008541.4299998</v>
      </c>
      <c r="E25" s="8">
        <f t="shared" si="10"/>
        <v>-1062946018.73</v>
      </c>
      <c r="F25" s="9">
        <f t="shared" si="2"/>
        <v>47.858709181083135</v>
      </c>
      <c r="G25" s="8">
        <f>G26</f>
        <v>-2221008541.4299998</v>
      </c>
    </row>
    <row r="26" spans="1:7" x14ac:dyDescent="0.3">
      <c r="A26" s="6" t="s">
        <v>33</v>
      </c>
      <c r="B26" s="7" t="s">
        <v>34</v>
      </c>
      <c r="C26" s="8">
        <f>C27</f>
        <v>-1823792344</v>
      </c>
      <c r="D26" s="8">
        <f t="shared" si="10"/>
        <v>-2221008541.4299998</v>
      </c>
      <c r="E26" s="8">
        <f t="shared" si="10"/>
        <v>-1062946018.73</v>
      </c>
      <c r="F26" s="9">
        <f t="shared" si="2"/>
        <v>47.858709181083135</v>
      </c>
      <c r="G26" s="8">
        <f>G27</f>
        <v>-2221008541.4299998</v>
      </c>
    </row>
    <row r="27" spans="1:7" ht="15.75" customHeight="1" x14ac:dyDescent="0.3">
      <c r="A27" s="6" t="s">
        <v>35</v>
      </c>
      <c r="B27" s="7" t="s">
        <v>36</v>
      </c>
      <c r="C27" s="8">
        <v>-1823792344</v>
      </c>
      <c r="D27" s="8">
        <v>-2221008541.4299998</v>
      </c>
      <c r="E27" s="8">
        <v>-1062946018.73</v>
      </c>
      <c r="F27" s="9">
        <f t="shared" si="2"/>
        <v>47.858709181083135</v>
      </c>
      <c r="G27" s="8">
        <f>D27</f>
        <v>-2221008541.4299998</v>
      </c>
    </row>
    <row r="28" spans="1:7" ht="31.2" x14ac:dyDescent="0.3">
      <c r="A28" s="6" t="s">
        <v>54</v>
      </c>
      <c r="B28" s="7" t="s">
        <v>55</v>
      </c>
      <c r="C28" s="8">
        <f>C29</f>
        <v>1823792344</v>
      </c>
      <c r="D28" s="8">
        <f t="shared" ref="D28:G28" si="11">D29</f>
        <v>2262160276.3299999</v>
      </c>
      <c r="E28" s="8">
        <f t="shared" si="11"/>
        <v>1065634566.65</v>
      </c>
      <c r="F28" s="9">
        <f t="shared" si="2"/>
        <v>47.106943650289224</v>
      </c>
      <c r="G28" s="8">
        <f t="shared" si="11"/>
        <v>2262160276.3299999</v>
      </c>
    </row>
    <row r="29" spans="1:7" x14ac:dyDescent="0.3">
      <c r="A29" s="6" t="s">
        <v>37</v>
      </c>
      <c r="B29" s="7" t="s">
        <v>38</v>
      </c>
      <c r="C29" s="8">
        <f>C31</f>
        <v>1823792344</v>
      </c>
      <c r="D29" s="8">
        <f>D31</f>
        <v>2262160276.3299999</v>
      </c>
      <c r="E29" s="8">
        <f>E31</f>
        <v>1065634566.65</v>
      </c>
      <c r="F29" s="9">
        <f t="shared" si="2"/>
        <v>47.106943650289224</v>
      </c>
      <c r="G29" s="8">
        <f>G31</f>
        <v>2262160276.3299999</v>
      </c>
    </row>
    <row r="30" spans="1:7" x14ac:dyDescent="0.3">
      <c r="A30" s="6" t="s">
        <v>39</v>
      </c>
      <c r="B30" s="7" t="s">
        <v>40</v>
      </c>
      <c r="C30" s="8">
        <f t="shared" ref="C30:E31" si="12">C31</f>
        <v>1823792344</v>
      </c>
      <c r="D30" s="8">
        <f t="shared" si="12"/>
        <v>2262160276.3299999</v>
      </c>
      <c r="E30" s="8">
        <f t="shared" si="12"/>
        <v>1065634566.65</v>
      </c>
      <c r="F30" s="9">
        <f t="shared" si="2"/>
        <v>47.106943650289224</v>
      </c>
      <c r="G30" s="8">
        <f>G31</f>
        <v>2262160276.3299999</v>
      </c>
    </row>
    <row r="31" spans="1:7" x14ac:dyDescent="0.3">
      <c r="A31" s="6" t="s">
        <v>41</v>
      </c>
      <c r="B31" s="7" t="s">
        <v>42</v>
      </c>
      <c r="C31" s="8">
        <f t="shared" si="12"/>
        <v>1823792344</v>
      </c>
      <c r="D31" s="8">
        <f t="shared" si="12"/>
        <v>2262160276.3299999</v>
      </c>
      <c r="E31" s="8">
        <f t="shared" si="12"/>
        <v>1065634566.65</v>
      </c>
      <c r="F31" s="9">
        <f t="shared" si="2"/>
        <v>47.106943650289224</v>
      </c>
      <c r="G31" s="8">
        <f>G32</f>
        <v>2262160276.3299999</v>
      </c>
    </row>
    <row r="32" spans="1:7" x14ac:dyDescent="0.3">
      <c r="A32" s="6" t="s">
        <v>43</v>
      </c>
      <c r="B32" s="7" t="s">
        <v>44</v>
      </c>
      <c r="C32" s="8">
        <v>1823792344</v>
      </c>
      <c r="D32" s="8">
        <v>2262160276.3299999</v>
      </c>
      <c r="E32" s="8">
        <v>1065634566.65</v>
      </c>
      <c r="F32" s="9">
        <f t="shared" si="2"/>
        <v>47.106943650289224</v>
      </c>
      <c r="G32" s="8">
        <f>D32</f>
        <v>2262160276.3299999</v>
      </c>
    </row>
  </sheetData>
  <mergeCells count="2">
    <mergeCell ref="A2:G2"/>
    <mergeCell ref="F1:G1"/>
  </mergeCells>
  <pageMargins left="0.19685039370078741" right="0.19685039370078741" top="0.59055118110236227" bottom="0.47244094488188981" header="0.19685039370078741" footer="0.19685039370078741"/>
  <pageSetup scale="57" firstPageNumber="2" fitToHeight="0" orientation="landscape" useFirstPageNumber="1" r:id="rId1"/>
  <headerFooter scaleWithDoc="0" alignWithMargins="0">
    <firstHeader>&amp;C2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</dc:creator>
  <cp:lastModifiedBy>Админ</cp:lastModifiedBy>
  <cp:lastPrinted>2024-04-09T07:25:39Z</cp:lastPrinted>
  <dcterms:created xsi:type="dcterms:W3CDTF">2017-07-07T05:58:15Z</dcterms:created>
  <dcterms:modified xsi:type="dcterms:W3CDTF">2025-07-18T04:18:57Z</dcterms:modified>
</cp:coreProperties>
</file>